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65" windowWidth="14835" windowHeight="12930"/>
  </bookViews>
  <sheets>
    <sheet name="январь-май" sheetId="14" r:id="rId1"/>
    <sheet name="фев" sheetId="2" state="hidden" r:id="rId2"/>
    <sheet name="март" sheetId="3" state="hidden" r:id="rId3"/>
    <sheet name="апр" sheetId="4" state="hidden" r:id="rId4"/>
    <sheet name="май" sheetId="5" state="hidden" r:id="rId5"/>
    <sheet name="июнь" sheetId="6" state="hidden" r:id="rId6"/>
    <sheet name="июль" sheetId="7" state="hidden" r:id="rId7"/>
    <sheet name="август" sheetId="8" state="hidden" r:id="rId8"/>
    <sheet name="сентябрь" sheetId="9" state="hidden" r:id="rId9"/>
    <sheet name="октябрь" sheetId="10" state="hidden" r:id="rId10"/>
    <sheet name="ноябрь" sheetId="11" state="hidden" r:id="rId11"/>
  </sheets>
  <definedNames>
    <definedName name="_xlnm.Print_Area" localSheetId="7">август!$A$1:$F$29</definedName>
    <definedName name="_xlnm.Print_Area" localSheetId="3">апр!$A$1:$F$26</definedName>
    <definedName name="_xlnm.Print_Area" localSheetId="6">июль!$A$1:$F$29</definedName>
    <definedName name="_xlnm.Print_Area" localSheetId="5">июнь!$A$1:$F$29</definedName>
    <definedName name="_xlnm.Print_Area" localSheetId="4">май!$A$1:$F$29</definedName>
    <definedName name="_xlnm.Print_Area" localSheetId="2">март!$A$1:$F$26</definedName>
    <definedName name="_xlnm.Print_Area" localSheetId="10">ноябрь!$A$1:$F$29</definedName>
    <definedName name="_xlnm.Print_Area" localSheetId="9">октябрь!$A$1:$F$29</definedName>
    <definedName name="_xlnm.Print_Area" localSheetId="8">сентябрь!$A$1:$F$29</definedName>
    <definedName name="_xlnm.Print_Area" localSheetId="1">фев!$A$1:$F$26</definedName>
    <definedName name="_xlnm.Print_Area" localSheetId="0">'январь-май'!$A$1:$F$25</definedName>
  </definedNames>
  <calcPr calcId="124519" iterate="1"/>
</workbook>
</file>

<file path=xl/calcChain.xml><?xml version="1.0" encoding="utf-8"?>
<calcChain xmlns="http://schemas.openxmlformats.org/spreadsheetml/2006/main">
  <c r="D19" i="14"/>
  <c r="E19" s="1"/>
  <c r="D12"/>
  <c r="F12" s="1"/>
  <c r="F8"/>
  <c r="F9"/>
  <c r="F10"/>
  <c r="F11"/>
  <c r="F13"/>
  <c r="F14"/>
  <c r="F15"/>
  <c r="F16"/>
  <c r="F17"/>
  <c r="F18"/>
  <c r="F20"/>
  <c r="F21"/>
  <c r="F22"/>
  <c r="F7"/>
  <c r="C9"/>
  <c r="D9"/>
  <c r="E8"/>
  <c r="E10"/>
  <c r="E13"/>
  <c r="E14"/>
  <c r="E16"/>
  <c r="E17"/>
  <c r="E18"/>
  <c r="E22"/>
  <c r="E7"/>
  <c r="C23"/>
  <c r="D10"/>
  <c r="D11"/>
  <c r="D13"/>
  <c r="D15"/>
  <c r="D16"/>
  <c r="D17"/>
  <c r="D18"/>
  <c r="D20"/>
  <c r="D21"/>
  <c r="D22"/>
  <c r="C20"/>
  <c r="C21"/>
  <c r="C22"/>
  <c r="D8"/>
  <c r="C12"/>
  <c r="C13"/>
  <c r="C14"/>
  <c r="C15"/>
  <c r="C16"/>
  <c r="C18"/>
  <c r="C19"/>
  <c r="I23"/>
  <c r="D7"/>
  <c r="C7"/>
  <c r="F19" l="1"/>
  <c r="D23"/>
  <c r="F23" s="1"/>
  <c r="Y23"/>
  <c r="AA23" s="1"/>
  <c r="C8"/>
  <c r="C10"/>
  <c r="C11"/>
  <c r="E23" l="1"/>
  <c r="V23"/>
  <c r="X23"/>
  <c r="D22" i="11" l="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</calcChain>
</file>

<file path=xl/sharedStrings.xml><?xml version="1.0" encoding="utf-8"?>
<sst xmlns="http://schemas.openxmlformats.org/spreadsheetml/2006/main" count="366" uniqueCount="58">
  <si>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</si>
  <si>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</si>
  <si>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</si>
  <si>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</si>
  <si>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</si>
  <si>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</si>
  <si>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</si>
  <si>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</si>
  <si>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</si>
  <si>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</si>
  <si>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</si>
  <si>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</si>
  <si>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</si>
  <si>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</si>
  <si>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</si>
  <si>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</si>
  <si>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</si>
  <si>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</si>
  <si>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</si>
  <si>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</si>
  <si>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</si>
  <si>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</si>
  <si>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</si>
  <si>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</si>
  <si>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</si>
  <si>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</si>
  <si>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</si>
  <si>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</si>
  <si>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</si>
  <si>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</si>
  <si>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</si>
  <si>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</si>
  <si>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</si>
  <si>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</si>
  <si>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</si>
  <si>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</si>
  <si>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</si>
  <si>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</si>
  <si>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</si>
  <si>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</si>
  <si>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</si>
  <si>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</si>
  <si>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</si>
  <si>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</si>
  <si>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</si>
  <si>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</si>
  <si>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>(тыс. рублей)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</si>
  <si>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</si>
  <si>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</si>
  <si>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</si>
  <si>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</si>
  <si>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2021 год</t>
  </si>
  <si>
    <t>Кассовое исполнение за 
2021 год</t>
  </si>
  <si>
    <t>Кассовое исполнение за 
2022 год</t>
  </si>
  <si>
    <t>Комитет экономического развития и торговли администрации города Ставрополя</t>
  </si>
  <si>
    <t>2022 год</t>
  </si>
  <si>
    <t>Приложение 5</t>
  </si>
  <si>
    <t xml:space="preserve"> за январь-май 2021 года и январь-май 2022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</si>
</sst>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2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93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4" fontId="5" fillId="0" borderId="0" xfId="16" applyNumberFormat="1" applyFont="1" applyFill="1" applyAlignment="1" applyProtection="1">
      <protection hidden="1"/>
    </xf>
    <xf numFmtId="166" fontId="6" fillId="0" borderId="0" xfId="16" applyNumberFormat="1" applyFont="1" applyFill="1" applyBorder="1"/>
    <xf numFmtId="166" fontId="5" fillId="0" borderId="8" xfId="29" applyNumberFormat="1" applyFont="1" applyFill="1" applyBorder="1" applyAlignment="1" applyProtection="1">
      <protection hidden="1"/>
    </xf>
    <xf numFmtId="166" fontId="5" fillId="0" borderId="1" xfId="29" applyNumberFormat="1" applyFont="1" applyFill="1" applyBorder="1" applyAlignment="1" applyProtection="1">
      <protection hidden="1"/>
    </xf>
    <xf numFmtId="166" fontId="5" fillId="0" borderId="11" xfId="29" applyNumberFormat="1" applyFont="1" applyFill="1" applyBorder="1" applyAlignment="1" applyProtection="1">
      <protection hidden="1"/>
    </xf>
    <xf numFmtId="166" fontId="5" fillId="0" borderId="8" xfId="30" applyNumberFormat="1" applyFont="1" applyFill="1" applyBorder="1" applyAlignment="1" applyProtection="1">
      <protection hidden="1"/>
    </xf>
    <xf numFmtId="166" fontId="5" fillId="0" borderId="1" xfId="30" applyNumberFormat="1" applyFont="1" applyFill="1" applyBorder="1" applyAlignment="1" applyProtection="1">
      <protection hidden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16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64" fontId="11" fillId="0" borderId="0" xfId="0" applyNumberFormat="1" applyFont="1" applyFill="1" applyBorder="1" applyAlignment="1">
      <alignment horizontal="center" vertical="center" wrapText="1"/>
    </xf>
    <xf numFmtId="0" fontId="21" fillId="0" borderId="0" xfId="16" applyFont="1" applyFill="1" applyBorder="1" applyAlignment="1">
      <alignment horizontal="center"/>
    </xf>
    <xf numFmtId="10" fontId="1" fillId="0" borderId="0" xfId="16" applyNumberFormat="1" applyFill="1" applyBorder="1"/>
    <xf numFmtId="166" fontId="23" fillId="0" borderId="1" xfId="0" applyNumberFormat="1" applyFont="1" applyFill="1" applyBorder="1" applyAlignment="1" applyProtection="1">
      <protection hidden="1"/>
    </xf>
    <xf numFmtId="166" fontId="23" fillId="0" borderId="8" xfId="0" applyNumberFormat="1" applyFont="1" applyFill="1" applyBorder="1" applyAlignment="1" applyProtection="1">
      <protection hidden="1"/>
    </xf>
    <xf numFmtId="166" fontId="24" fillId="0" borderId="1" xfId="0" applyNumberFormat="1" applyFont="1" applyFill="1" applyBorder="1" applyAlignment="1" applyProtection="1">
      <protection hidden="1"/>
    </xf>
    <xf numFmtId="166" fontId="24" fillId="0" borderId="8" xfId="0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</cellXfs>
  <cellStyles count="42">
    <cellStyle name="Обычный" xfId="0" builtinId="0"/>
    <cellStyle name="Обычный 10" xfId="31"/>
    <cellStyle name="Обычный 11" xfId="32"/>
    <cellStyle name="Обычный 12" xfId="35"/>
    <cellStyle name="Обычный 13" xfId="33"/>
    <cellStyle name="Обычный 14" xfId="34"/>
    <cellStyle name="Обычный 15" xfId="36"/>
    <cellStyle name="Обычный 16" xfId="37"/>
    <cellStyle name="Обычный 17" xfId="38"/>
    <cellStyle name="Обычный 18" xfId="40"/>
    <cellStyle name="Обычный 19" xfId="39"/>
    <cellStyle name="Обычный 2" xfId="1"/>
    <cellStyle name="Обычный 2 10" xfId="24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20" xfId="41"/>
    <cellStyle name="Обычный 3" xfId="22"/>
    <cellStyle name="Обычный 4" xfId="25"/>
    <cellStyle name="Обычный 5" xfId="26"/>
    <cellStyle name="Обычный 6" xfId="27"/>
    <cellStyle name="Обычный 7" xfId="28"/>
    <cellStyle name="Обычный 8" xfId="29"/>
    <cellStyle name="Обычный 9" xfId="3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G34"/>
  <sheetViews>
    <sheetView tabSelected="1" view="pageBreakPreview" topLeftCell="A4" zoomScale="90" zoomScaleSheetLayoutView="90" workbookViewId="0">
      <selection activeCell="D18" sqref="D18:D19"/>
    </sheetView>
  </sheetViews>
  <sheetFormatPr defaultRowHeight="12.75"/>
  <cols>
    <col min="1" max="1" width="4.85546875" style="3" customWidth="1"/>
    <col min="2" max="2" width="40" style="3" customWidth="1"/>
    <col min="3" max="3" width="15.85546875" style="2" customWidth="1"/>
    <col min="4" max="4" width="14.7109375" style="2" customWidth="1"/>
    <col min="5" max="5" width="13.85546875" style="2" customWidth="1"/>
    <col min="6" max="6" width="10.42578125" style="1" customWidth="1"/>
    <col min="7" max="7" width="8.140625" style="1" customWidth="1"/>
    <col min="8" max="8" width="10.42578125" style="1" hidden="1" customWidth="1"/>
    <col min="9" max="9" width="18.7109375" style="1" customWidth="1"/>
    <col min="10" max="10" width="30.85546875" style="1" hidden="1" customWidth="1"/>
    <col min="11" max="11" width="7.85546875" style="1" hidden="1" customWidth="1"/>
    <col min="12" max="12" width="28.7109375" style="1" hidden="1" customWidth="1"/>
    <col min="13" max="13" width="7.85546875" style="1" hidden="1" customWidth="1"/>
    <col min="14" max="14" width="15" style="1" hidden="1" customWidth="1"/>
    <col min="15" max="15" width="7.85546875" style="1" hidden="1" customWidth="1"/>
    <col min="16" max="16" width="13.140625" style="1" hidden="1" customWidth="1"/>
    <col min="17" max="20" width="7.85546875" style="1" hidden="1" customWidth="1"/>
    <col min="21" max="21" width="7.5703125" style="1" hidden="1" customWidth="1"/>
    <col min="22" max="22" width="18.5703125" style="1" hidden="1" customWidth="1"/>
    <col min="23" max="23" width="7.85546875" style="1" hidden="1" customWidth="1"/>
    <col min="24" max="24" width="18.7109375" style="1" hidden="1" customWidth="1"/>
    <col min="25" max="25" width="19.85546875" style="1" customWidth="1"/>
    <col min="26" max="26" width="7.85546875" style="1" customWidth="1"/>
    <col min="27" max="27" width="15.42578125" style="1" customWidth="1"/>
    <col min="28" max="146" width="7.85546875" style="1" customWidth="1"/>
    <col min="147" max="203" width="8.85546875" style="1" customWidth="1"/>
    <col min="204" max="204" width="4.85546875" style="1" customWidth="1"/>
    <col min="205" max="205" width="41.42578125" style="1" customWidth="1"/>
    <col min="206" max="206" width="17.28515625" style="1" customWidth="1"/>
    <col min="207" max="208" width="0" style="1" hidden="1" customWidth="1"/>
    <col min="209" max="16384" width="9.140625" style="1"/>
  </cols>
  <sheetData>
    <row r="1" spans="1:25" ht="15.75">
      <c r="F1" s="76" t="s">
        <v>56</v>
      </c>
      <c r="G1" s="76"/>
      <c r="H1" s="76"/>
    </row>
    <row r="2" spans="1:25" ht="15">
      <c r="A2" s="86" t="s">
        <v>14</v>
      </c>
      <c r="B2" s="86"/>
      <c r="C2" s="86"/>
      <c r="D2" s="86"/>
      <c r="E2" s="86"/>
      <c r="F2" s="86"/>
      <c r="G2" s="77"/>
      <c r="H2" s="77"/>
    </row>
    <row r="3" spans="1:25" ht="15">
      <c r="A3" s="86" t="s">
        <v>13</v>
      </c>
      <c r="B3" s="86"/>
      <c r="C3" s="86"/>
      <c r="D3" s="86"/>
      <c r="E3" s="86"/>
      <c r="F3" s="86"/>
      <c r="G3" s="77"/>
      <c r="H3" s="77"/>
    </row>
    <row r="4" spans="1:25" ht="15">
      <c r="A4" s="87" t="s">
        <v>57</v>
      </c>
      <c r="B4" s="87"/>
      <c r="C4" s="87"/>
      <c r="D4" s="87"/>
      <c r="E4" s="87"/>
      <c r="F4" s="87"/>
      <c r="G4" s="78"/>
      <c r="H4" s="78"/>
    </row>
    <row r="5" spans="1:25" ht="15">
      <c r="A5" s="12"/>
      <c r="B5" s="12"/>
      <c r="C5" s="12"/>
      <c r="D5" s="12"/>
      <c r="E5" s="1"/>
      <c r="F5" s="32" t="s">
        <v>46</v>
      </c>
      <c r="G5" s="32"/>
      <c r="H5" s="32"/>
    </row>
    <row r="6" spans="1:25" s="11" customFormat="1" ht="39" thickBot="1">
      <c r="A6" s="59" t="s">
        <v>12</v>
      </c>
      <c r="B6" s="59" t="s">
        <v>11</v>
      </c>
      <c r="C6" s="75" t="s">
        <v>52</v>
      </c>
      <c r="D6" s="75" t="s">
        <v>53</v>
      </c>
      <c r="E6" s="60" t="s">
        <v>15</v>
      </c>
      <c r="F6" s="60" t="s">
        <v>16</v>
      </c>
      <c r="G6" s="79"/>
      <c r="H6" s="79"/>
      <c r="I6" s="80" t="s">
        <v>51</v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>
        <v>2020</v>
      </c>
      <c r="W6" s="80"/>
      <c r="X6" s="80">
        <v>2021</v>
      </c>
      <c r="Y6" s="80" t="s">
        <v>55</v>
      </c>
    </row>
    <row r="7" spans="1:25" s="9" customFormat="1" ht="15">
      <c r="A7" s="17">
        <v>600</v>
      </c>
      <c r="B7" s="18" t="s">
        <v>10</v>
      </c>
      <c r="C7" s="14">
        <f>I7/1000</f>
        <v>22997.024309999997</v>
      </c>
      <c r="D7" s="14">
        <f>Y7/1000</f>
        <v>20242.542539999999</v>
      </c>
      <c r="E7" s="14">
        <f>D7-C7</f>
        <v>-2754.4817699999985</v>
      </c>
      <c r="F7" s="13">
        <f>ROUND(D7/C7*100,1)</f>
        <v>88</v>
      </c>
      <c r="I7" s="84">
        <v>22997024.309999999</v>
      </c>
      <c r="J7" s="64"/>
      <c r="L7" s="64"/>
      <c r="N7" s="67"/>
      <c r="P7" s="65"/>
      <c r="V7" s="74"/>
      <c r="X7" s="72"/>
      <c r="Y7" s="82">
        <v>20242542.539999999</v>
      </c>
    </row>
    <row r="8" spans="1:25" s="9" customFormat="1" ht="15">
      <c r="A8" s="15">
        <v>601</v>
      </c>
      <c r="B8" s="10" t="s">
        <v>9</v>
      </c>
      <c r="C8" s="14">
        <f t="shared" ref="C8:C22" si="0">I8/1000</f>
        <v>113172.81992000001</v>
      </c>
      <c r="D8" s="14">
        <f>Y8/1000</f>
        <v>105886.91795</v>
      </c>
      <c r="E8" s="14">
        <f t="shared" ref="E8:E22" si="1">D8-C8</f>
        <v>-7285.9019700000063</v>
      </c>
      <c r="F8" s="13">
        <f t="shared" ref="F8:F23" si="2">ROUND(D8/C8*100,1)</f>
        <v>93.6</v>
      </c>
      <c r="I8" s="84">
        <v>113172819.92</v>
      </c>
      <c r="J8" s="63"/>
      <c r="L8" s="63"/>
      <c r="N8" s="65"/>
      <c r="P8" s="65"/>
      <c r="V8" s="74"/>
      <c r="X8" s="71"/>
      <c r="Y8" s="82">
        <v>105886917.95</v>
      </c>
    </row>
    <row r="9" spans="1:25" s="9" customFormat="1" ht="30">
      <c r="A9" s="15">
        <v>602</v>
      </c>
      <c r="B9" s="10" t="s">
        <v>8</v>
      </c>
      <c r="C9" s="14">
        <f>I9/1000</f>
        <v>47285.842340000003</v>
      </c>
      <c r="D9" s="14">
        <f>Y9/1000</f>
        <v>69268.42525</v>
      </c>
      <c r="E9" s="14">
        <v>21982</v>
      </c>
      <c r="F9" s="13">
        <f t="shared" si="2"/>
        <v>146.5</v>
      </c>
      <c r="I9" s="84">
        <v>47285842.340000004</v>
      </c>
      <c r="J9" s="63"/>
      <c r="L9" s="63"/>
      <c r="N9" s="65"/>
      <c r="P9" s="65"/>
      <c r="V9" s="74"/>
      <c r="X9" s="71"/>
      <c r="Y9" s="82">
        <v>69268425.25</v>
      </c>
    </row>
    <row r="10" spans="1:25" s="9" customFormat="1" ht="30">
      <c r="A10" s="15">
        <v>604</v>
      </c>
      <c r="B10" s="10" t="s">
        <v>7</v>
      </c>
      <c r="C10" s="14">
        <f t="shared" si="0"/>
        <v>55757.346149999998</v>
      </c>
      <c r="D10" s="14">
        <f t="shared" ref="D10:D22" si="3">Y10/1000</f>
        <v>62633.90279</v>
      </c>
      <c r="E10" s="14">
        <f t="shared" si="1"/>
        <v>6876.5566400000025</v>
      </c>
      <c r="F10" s="13">
        <f t="shared" si="2"/>
        <v>112.3</v>
      </c>
      <c r="I10" s="84">
        <v>55757346.149999999</v>
      </c>
      <c r="J10" s="63"/>
      <c r="L10" s="63"/>
      <c r="N10" s="65"/>
      <c r="P10" s="65"/>
      <c r="V10" s="74"/>
      <c r="X10" s="71"/>
      <c r="Y10" s="82">
        <v>62633902.789999999</v>
      </c>
    </row>
    <row r="11" spans="1:25" s="9" customFormat="1" ht="45">
      <c r="A11" s="15">
        <v>605</v>
      </c>
      <c r="B11" s="10" t="s">
        <v>54</v>
      </c>
      <c r="C11" s="14">
        <f t="shared" si="0"/>
        <v>20829.697339999999</v>
      </c>
      <c r="D11" s="14">
        <f t="shared" si="3"/>
        <v>62460.248479999995</v>
      </c>
      <c r="E11" s="14">
        <v>41630</v>
      </c>
      <c r="F11" s="13">
        <f t="shared" si="2"/>
        <v>299.89999999999998</v>
      </c>
      <c r="I11" s="84">
        <v>20829697.34</v>
      </c>
      <c r="J11" s="63"/>
      <c r="L11" s="63"/>
      <c r="N11" s="65"/>
      <c r="P11" s="65"/>
      <c r="V11" s="74"/>
      <c r="X11" s="71"/>
      <c r="Y11" s="82">
        <v>62460248.479999997</v>
      </c>
    </row>
    <row r="12" spans="1:25" s="9" customFormat="1" ht="30">
      <c r="A12" s="15">
        <v>606</v>
      </c>
      <c r="B12" s="10" t="s">
        <v>18</v>
      </c>
      <c r="C12" s="14">
        <f t="shared" si="0"/>
        <v>1979559.6437599999</v>
      </c>
      <c r="D12" s="14">
        <f t="shared" si="3"/>
        <v>2177156.40173</v>
      </c>
      <c r="E12" s="14">
        <v>197596</v>
      </c>
      <c r="F12" s="13">
        <f t="shared" si="2"/>
        <v>110</v>
      </c>
      <c r="I12" s="84">
        <v>1979559643.76</v>
      </c>
      <c r="J12" s="63"/>
      <c r="L12" s="63"/>
      <c r="N12" s="65"/>
      <c r="P12" s="65"/>
      <c r="V12" s="74"/>
      <c r="X12" s="71"/>
      <c r="Y12" s="82">
        <v>2177156401.73</v>
      </c>
    </row>
    <row r="13" spans="1:25" s="9" customFormat="1" ht="45">
      <c r="A13" s="15">
        <v>607</v>
      </c>
      <c r="B13" s="10" t="s">
        <v>23</v>
      </c>
      <c r="C13" s="14">
        <f t="shared" si="0"/>
        <v>198911.22781000001</v>
      </c>
      <c r="D13" s="14">
        <f t="shared" si="3"/>
        <v>227143.90949000002</v>
      </c>
      <c r="E13" s="14">
        <f t="shared" si="1"/>
        <v>28232.681680000009</v>
      </c>
      <c r="F13" s="13">
        <f t="shared" si="2"/>
        <v>114.2</v>
      </c>
      <c r="I13" s="84">
        <v>198911227.81</v>
      </c>
      <c r="J13" s="63"/>
      <c r="L13" s="63"/>
      <c r="N13" s="65"/>
      <c r="P13" s="65"/>
      <c r="V13" s="74"/>
      <c r="X13" s="71"/>
      <c r="Y13" s="82">
        <v>227143909.49000001</v>
      </c>
    </row>
    <row r="14" spans="1:25" s="9" customFormat="1" ht="45">
      <c r="A14" s="15">
        <v>609</v>
      </c>
      <c r="B14" s="10" t="s">
        <v>19</v>
      </c>
      <c r="C14" s="14">
        <f t="shared" si="0"/>
        <v>1813340.8308299999</v>
      </c>
      <c r="D14" s="14">
        <v>1632057</v>
      </c>
      <c r="E14" s="14">
        <f t="shared" si="1"/>
        <v>-181283.83082999988</v>
      </c>
      <c r="F14" s="13">
        <f t="shared" si="2"/>
        <v>90</v>
      </c>
      <c r="I14" s="84">
        <v>1813340830.8299999</v>
      </c>
      <c r="J14" s="63"/>
      <c r="L14" s="63"/>
      <c r="N14" s="65"/>
      <c r="P14" s="65"/>
      <c r="V14" s="74"/>
      <c r="X14" s="71"/>
      <c r="Y14" s="82">
        <v>1632057636.0999999</v>
      </c>
    </row>
    <row r="15" spans="1:25" s="9" customFormat="1" ht="30">
      <c r="A15" s="15">
        <v>611</v>
      </c>
      <c r="B15" s="10" t="s">
        <v>24</v>
      </c>
      <c r="C15" s="14">
        <f t="shared" si="0"/>
        <v>101507.26208</v>
      </c>
      <c r="D15" s="14">
        <f t="shared" si="3"/>
        <v>81843.678180000003</v>
      </c>
      <c r="E15" s="14">
        <v>-19663.321819999997</v>
      </c>
      <c r="F15" s="13">
        <f t="shared" si="2"/>
        <v>80.599999999999994</v>
      </c>
      <c r="I15" s="84">
        <v>101507262.08</v>
      </c>
      <c r="J15" s="63"/>
      <c r="L15" s="63"/>
      <c r="N15" s="65"/>
      <c r="P15" s="65"/>
      <c r="V15" s="74"/>
      <c r="X15" s="71"/>
      <c r="Y15" s="82">
        <v>81843678.180000007</v>
      </c>
    </row>
    <row r="16" spans="1:25" s="9" customFormat="1" ht="30">
      <c r="A16" s="15">
        <v>617</v>
      </c>
      <c r="B16" s="10" t="s">
        <v>5</v>
      </c>
      <c r="C16" s="14">
        <f t="shared" si="0"/>
        <v>85877.852889999995</v>
      </c>
      <c r="D16" s="14">
        <f t="shared" si="3"/>
        <v>87770.164730000004</v>
      </c>
      <c r="E16" s="14">
        <f t="shared" si="1"/>
        <v>1892.3118400000094</v>
      </c>
      <c r="F16" s="13">
        <f t="shared" si="2"/>
        <v>102.2</v>
      </c>
      <c r="I16" s="84">
        <v>85877852.890000001</v>
      </c>
      <c r="J16" s="63"/>
      <c r="L16" s="63"/>
      <c r="N16" s="65"/>
      <c r="P16" s="65"/>
      <c r="V16" s="74"/>
      <c r="X16" s="71"/>
      <c r="Y16" s="82">
        <v>87770164.730000004</v>
      </c>
    </row>
    <row r="17" spans="1:33" s="9" customFormat="1" ht="30">
      <c r="A17" s="15">
        <v>618</v>
      </c>
      <c r="B17" s="10" t="s">
        <v>4</v>
      </c>
      <c r="C17" s="14">
        <v>58611</v>
      </c>
      <c r="D17" s="14">
        <f t="shared" si="3"/>
        <v>78280.704559999998</v>
      </c>
      <c r="E17" s="14">
        <f t="shared" si="1"/>
        <v>19669.704559999998</v>
      </c>
      <c r="F17" s="13">
        <f t="shared" si="2"/>
        <v>133.6</v>
      </c>
      <c r="I17" s="84">
        <v>58611610.840000004</v>
      </c>
      <c r="J17" s="63"/>
      <c r="L17" s="63"/>
      <c r="N17" s="65"/>
      <c r="P17" s="65"/>
      <c r="V17" s="74"/>
      <c r="X17" s="71"/>
      <c r="Y17" s="82">
        <v>78280704.560000002</v>
      </c>
    </row>
    <row r="18" spans="1:33" s="9" customFormat="1" ht="30">
      <c r="A18" s="15">
        <v>619</v>
      </c>
      <c r="B18" s="10" t="s">
        <v>3</v>
      </c>
      <c r="C18" s="14">
        <f t="shared" si="0"/>
        <v>111923.94290000001</v>
      </c>
      <c r="D18" s="14">
        <f t="shared" si="3"/>
        <v>150941.98613999999</v>
      </c>
      <c r="E18" s="14">
        <f t="shared" si="1"/>
        <v>39018.043239999985</v>
      </c>
      <c r="F18" s="13">
        <f t="shared" si="2"/>
        <v>134.9</v>
      </c>
      <c r="I18" s="84">
        <v>111923942.90000001</v>
      </c>
      <c r="J18" s="63"/>
      <c r="L18" s="63"/>
      <c r="N18" s="65"/>
      <c r="P18" s="65"/>
      <c r="V18" s="74"/>
      <c r="X18" s="71"/>
      <c r="Y18" s="82">
        <v>150941986.13999999</v>
      </c>
      <c r="AE18"/>
      <c r="AF18"/>
      <c r="AG18"/>
    </row>
    <row r="19" spans="1:33" s="9" customFormat="1" ht="30">
      <c r="A19" s="15">
        <v>620</v>
      </c>
      <c r="B19" s="10" t="s">
        <v>2</v>
      </c>
      <c r="C19" s="14">
        <f t="shared" si="0"/>
        <v>512110.99116999999</v>
      </c>
      <c r="D19" s="14">
        <f t="shared" si="3"/>
        <v>473012.52207999997</v>
      </c>
      <c r="E19" s="14">
        <f t="shared" si="1"/>
        <v>-39098.469090000028</v>
      </c>
      <c r="F19" s="13">
        <f t="shared" si="2"/>
        <v>92.4</v>
      </c>
      <c r="I19" s="84">
        <v>512110991.17000002</v>
      </c>
      <c r="J19" s="63"/>
      <c r="L19" s="63"/>
      <c r="N19" s="65"/>
      <c r="P19" s="65"/>
      <c r="V19" s="74"/>
      <c r="X19" s="71"/>
      <c r="Y19" s="82">
        <v>473012522.07999998</v>
      </c>
      <c r="AE19"/>
      <c r="AF19"/>
      <c r="AG19"/>
    </row>
    <row r="20" spans="1:33" s="9" customFormat="1" ht="30">
      <c r="A20" s="15">
        <v>621</v>
      </c>
      <c r="B20" s="10" t="s">
        <v>1</v>
      </c>
      <c r="C20" s="14">
        <f t="shared" si="0"/>
        <v>164453.47753</v>
      </c>
      <c r="D20" s="14">
        <f t="shared" si="3"/>
        <v>558181.90755999996</v>
      </c>
      <c r="E20" s="14">
        <v>393729</v>
      </c>
      <c r="F20" s="13">
        <f t="shared" si="2"/>
        <v>339.4</v>
      </c>
      <c r="I20" s="84">
        <v>164453477.53</v>
      </c>
      <c r="J20" s="63"/>
      <c r="L20" s="63"/>
      <c r="N20" s="65"/>
      <c r="P20" s="65"/>
      <c r="V20" s="74"/>
      <c r="X20" s="71"/>
      <c r="Y20" s="82">
        <v>558181907.55999994</v>
      </c>
      <c r="AE20"/>
      <c r="AF20"/>
      <c r="AG20"/>
    </row>
    <row r="21" spans="1:33" s="9" customFormat="1" ht="45">
      <c r="A21" s="15">
        <v>624</v>
      </c>
      <c r="B21" s="10" t="s">
        <v>20</v>
      </c>
      <c r="C21" s="14">
        <f t="shared" si="0"/>
        <v>36461.630829999995</v>
      </c>
      <c r="D21" s="14">
        <f t="shared" si="3"/>
        <v>42508.292840000002</v>
      </c>
      <c r="E21" s="14">
        <v>6046</v>
      </c>
      <c r="F21" s="13">
        <f t="shared" si="2"/>
        <v>116.6</v>
      </c>
      <c r="I21" s="84">
        <v>36461630.829999998</v>
      </c>
      <c r="J21" s="63"/>
      <c r="L21" s="63"/>
      <c r="N21" s="65"/>
      <c r="P21" s="65"/>
      <c r="V21" s="74"/>
      <c r="X21" s="71"/>
      <c r="Y21" s="82">
        <v>42508292.840000004</v>
      </c>
      <c r="AE21"/>
      <c r="AF21"/>
      <c r="AG21"/>
    </row>
    <row r="22" spans="1:33" s="9" customFormat="1" ht="30.75" thickBot="1">
      <c r="A22" s="61">
        <v>643</v>
      </c>
      <c r="B22" s="30" t="s">
        <v>22</v>
      </c>
      <c r="C22" s="14">
        <f t="shared" si="0"/>
        <v>6715.107</v>
      </c>
      <c r="D22" s="14">
        <f t="shared" si="3"/>
        <v>7254.1375699999999</v>
      </c>
      <c r="E22" s="14">
        <f t="shared" si="1"/>
        <v>539.0305699999999</v>
      </c>
      <c r="F22" s="13">
        <f t="shared" si="2"/>
        <v>108</v>
      </c>
      <c r="I22" s="85">
        <v>6715107</v>
      </c>
      <c r="J22" s="62"/>
      <c r="L22" s="62"/>
      <c r="N22" s="66"/>
      <c r="P22" s="66"/>
      <c r="V22" s="73"/>
      <c r="X22" s="70"/>
      <c r="Y22" s="83">
        <v>7254137.5700000003</v>
      </c>
      <c r="AE22"/>
      <c r="AF22"/>
      <c r="AG22"/>
    </row>
    <row r="23" spans="1:33" s="8" customFormat="1" ht="15">
      <c r="A23" s="88" t="s">
        <v>0</v>
      </c>
      <c r="B23" s="88"/>
      <c r="C23" s="14">
        <f>SUM(C7:C22)</f>
        <v>5329515.6968599996</v>
      </c>
      <c r="D23" s="14">
        <f>SUM(D7:D22)</f>
        <v>5836642.7418900011</v>
      </c>
      <c r="E23" s="14">
        <f>D23-C23</f>
        <v>507127.04503000155</v>
      </c>
      <c r="F23" s="13">
        <f t="shared" si="2"/>
        <v>109.5</v>
      </c>
      <c r="G23" s="9"/>
      <c r="H23" s="9"/>
      <c r="I23" s="69">
        <f>SUM(I7:I22)</f>
        <v>5329516307.6999998</v>
      </c>
      <c r="V23" s="69">
        <f>SUM(V7:V22)</f>
        <v>0</v>
      </c>
      <c r="W23" s="69"/>
      <c r="X23" s="69">
        <f>SUM(X7:X22)</f>
        <v>0</v>
      </c>
      <c r="Y23" s="69">
        <f>SUM(Y7:Y22)</f>
        <v>5836643377.9899998</v>
      </c>
      <c r="AA23" s="69">
        <f>Y23-I23</f>
        <v>507127070.28999996</v>
      </c>
    </row>
    <row r="24" spans="1:33" ht="12.6" customHeight="1">
      <c r="A24" s="35"/>
      <c r="B24" s="47"/>
      <c r="C24" s="48"/>
      <c r="D24" s="20"/>
      <c r="E24" s="68"/>
    </row>
    <row r="25" spans="1:33" ht="16.899999999999999" customHeight="1">
      <c r="A25" s="35"/>
      <c r="B25" s="47"/>
      <c r="C25" s="48"/>
      <c r="D25" s="20"/>
      <c r="E25" s="41"/>
      <c r="F25" s="6"/>
      <c r="G25" s="6"/>
      <c r="H25" s="6"/>
    </row>
    <row r="26" spans="1:33" ht="16.899999999999999" hidden="1" customHeight="1">
      <c r="A26" s="35" t="s">
        <v>48</v>
      </c>
      <c r="B26" s="47"/>
      <c r="C26" s="48"/>
      <c r="D26" s="20"/>
      <c r="E26" s="41"/>
      <c r="F26" s="6"/>
      <c r="G26" s="6"/>
      <c r="H26" s="6"/>
    </row>
    <row r="27" spans="1:33" ht="16.899999999999999" hidden="1" customHeight="1">
      <c r="A27" s="35" t="s">
        <v>49</v>
      </c>
      <c r="B27" s="47"/>
      <c r="C27" s="48"/>
      <c r="D27" s="20"/>
      <c r="E27" s="41"/>
      <c r="F27" s="6"/>
      <c r="G27" s="6"/>
      <c r="H27" s="6"/>
    </row>
    <row r="28" spans="1:33" ht="15.75" hidden="1">
      <c r="A28" s="35" t="s">
        <v>50</v>
      </c>
      <c r="B28" s="38"/>
      <c r="C28" s="37"/>
      <c r="E28" s="6"/>
    </row>
    <row r="29" spans="1:33" ht="15" hidden="1">
      <c r="A29" s="35" t="s">
        <v>29</v>
      </c>
      <c r="B29" s="38"/>
      <c r="C29" s="41"/>
      <c r="F29" s="41" t="s">
        <v>47</v>
      </c>
      <c r="G29" s="41"/>
      <c r="H29" s="41"/>
    </row>
    <row r="30" spans="1:33">
      <c r="Y30" s="81"/>
    </row>
    <row r="31" spans="1:33">
      <c r="A31" s="1"/>
      <c r="B31" s="1"/>
      <c r="C31" s="1"/>
      <c r="D31" s="1"/>
      <c r="E31" s="1"/>
    </row>
    <row r="34" spans="5:5">
      <c r="E34" s="22"/>
    </row>
  </sheetData>
  <mergeCells count="4">
    <mergeCell ref="A2:F2"/>
    <mergeCell ref="A3:F3"/>
    <mergeCell ref="A4:F4"/>
    <mergeCell ref="A23:B23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30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91" t="s">
        <v>0</v>
      </c>
      <c r="B22" s="92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31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91" t="s">
        <v>0</v>
      </c>
      <c r="B22" s="92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32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91" t="s">
        <v>0</v>
      </c>
      <c r="B22" s="92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33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91" t="s">
        <v>0</v>
      </c>
      <c r="B22" s="92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40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91" t="s">
        <v>0</v>
      </c>
      <c r="B22" s="92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41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91" t="s">
        <v>0</v>
      </c>
      <c r="B22" s="92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42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91" t="s">
        <v>0</v>
      </c>
      <c r="B22" s="92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43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91" t="s">
        <v>0</v>
      </c>
      <c r="B22" s="92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44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91" t="s">
        <v>0</v>
      </c>
      <c r="B22" s="92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45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91" t="s">
        <v>0</v>
      </c>
      <c r="B22" s="92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январь-май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  <vt:lpstr>'январь-май'!Область_печати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KV.SERIKOVA</cp:lastModifiedBy>
  <cp:lastPrinted>2021-10-11T12:45:53Z</cp:lastPrinted>
  <dcterms:created xsi:type="dcterms:W3CDTF">2012-05-05T05:42:17Z</dcterms:created>
  <dcterms:modified xsi:type="dcterms:W3CDTF">2022-06-07T09:07:58Z</dcterms:modified>
</cp:coreProperties>
</file>